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" i="2" l="1"/>
  <c r="G11" i="2"/>
  <c r="H11" i="2"/>
  <c r="H113" i="2" l="1"/>
  <c r="G105" i="2"/>
  <c r="G106" i="2"/>
  <c r="G107" i="2"/>
  <c r="E99" i="2"/>
  <c r="E100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H119" i="2"/>
  <c r="H120" i="2"/>
  <c r="H117" i="2" s="1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<sst xmlns="http://schemas.openxmlformats.org/spreadsheetml/2006/main" count="209" uniqueCount="205">
  <si>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</si>
  <si>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</si>
  <si>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</si>
  <si>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</si>
  <si>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</si>
  <si>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</si>
  <si>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</si>
  <si>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</si>
  <si>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</si>
  <si>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</si>
  <si>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</si>
  <si>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</si>
  <si>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</si>
  <si>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</si>
  <si>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</si>
  <si>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</si>
  <si>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</si>
  <si>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</si>
  <si>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</si>
  <si>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</si>
  <si>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</si>
  <si>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</si>
  <si>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</si>
  <si>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</si>
  <si>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</si>
  <si>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</si>
  <si>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</si>
  <si>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</si>
  <si>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</si>
  <si>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</si>
  <si>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</si>
  <si>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</si>
  <si>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</si>
  <si>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</si>
  <si>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</si>
  <si>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</si>
  <si>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</si>
  <si>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</si>
  <si>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</si>
  <si>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</si>
  <si>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</si>
  <si>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</si>
  <si>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</si>
  <si>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</si>
  <si>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</si>
  <si>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</si>
  <si>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</si>
  <si>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</si>
  <si>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</si>
  <si>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</si>
  <si>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</si>
  <si>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</si>
  <si>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</si>
  <si>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</si>
  <si>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</si>
  <si>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</si>
  <si>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</si>
  <si>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</si>
  <si>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</si>
  <si>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</si>
  <si>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</si>
  <si>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</si>
  <si>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</si>
  <si>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</si>
  <si>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</si>
  <si>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</si>
  <si>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</si>
  <si>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</si>
  <si>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</si>
  <si>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</si>
  <si>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</si>
  <si>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</si>
  <si>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</si>
  <si>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</si>
  <si>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</si>
  <si>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</si>
  <si>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</si>
  <si>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</si>
  <si>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</si>
  <si>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</si>
  <si>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</si>
  <si>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</si>
  <si>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</si>
  <si>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</si>
  <si>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</si>
  <si>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</si>
  <si>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</si>
  <si>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</si>
  <si>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</si>
  <si>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</si>
  <si>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</si>
  <si>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</si>
  <si>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</si>
  <si>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</si>
  <si>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</si>
  <si>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</si>
  <si>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</si>
  <si>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</si>
  <si>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</si>
  <si>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</si>
  <si>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</si>
  <si>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</si>
  <si>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</si>
  <si>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</si>
  <si>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</si>
  <si>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</si>
  <si>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</si>
  <si>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</si>
  <si>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</si>
  <si>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</si>
  <si>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</si>
  <si>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</si>
  <si>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</si>
  <si>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</si>
  <si>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</si>
  <si>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</si>
  <si>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</si>
  <si>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</si>
  <si>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</si>
  <si>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</si>
  <si>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</si>
  <si>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</si>
  <si>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</si>
  <si>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</si>
  <si>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</si>
  <si>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</si>
  <si>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</si>
  <si>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</si>
  <si>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</si>
  <si>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</si>
  <si>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</si>
  <si>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</si>
  <si>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</si>
  <si>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</si>
  <si>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</si>
  <si>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</si>
  <si>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</si>
  <si>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</si>
  <si>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</si>
  <si>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</si>
  <si>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</si>
  <si>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</si>
  <si>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</si>
  <si>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</si>
  <si>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</si>
  <si>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</si>
  <si>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</si>
  <si>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</si>
  <si>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</si>
  <si>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</si>
  <si>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</si>
  <si>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</si>
  <si>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</si>
  <si>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</si>
  <si>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</si>
  <si>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</si>
  <si>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</si>
  <si>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</si>
  <si>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</si>
  <si>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</si>
  <si>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</si>
  <si>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</si>
  <si>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</si>
  <si>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</si>
  <si>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</si>
  <si>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</si>
  <si>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</si>
  <si>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</si>
  <si>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</si>
  <si>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</si>
  <si>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</si>
  <si>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</si>
  <si>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</si>
  <si>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</si>
  <si>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</si>
  <si>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</si>
  <si>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</si>
  <si>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</si>
  <si>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</si>
  <si>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</si>
  <si>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</si>
  <si>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</si>
  <si>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</si>
  <si>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</si>
  <si>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</si>
  <si>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</si>
  <si>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</si>
  <si>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</si>
  <si>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</si>
  <si>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</si>
  <si>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</si>
  <si>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</si>
  <si>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</si>
  <si>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</si>
  <si>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</si>
  <si>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</si>
  <si>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</si>
  <si>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</si>
  <si>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</si>
  <si>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</si>
  <si>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</si>
  <si>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</si>
  <si>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الشرق الاوسط للصناعات الدوائية والكيماوية والمستلزمات الطبية</t>
  </si>
  <si>
    <t>MIDDLE EAST PHARMA. &amp; CHMICAL IND. &amp; MEDICAL APPLIANCES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</si>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</sst>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G3" sqref="G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141073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>
        <v>0.14000000000000001</v>
      </c>
      <c r="G6" s="47">
        <v>0.41</v>
      </c>
      <c r="H6" s="47">
        <v>0.91</v>
      </c>
      <c r="I6" s="4" t="s">
        <v>195</v>
      </c>
    </row>
    <row r="7" spans="4:18" ht="20.100000000000001" customHeight="1" x14ac:dyDescent="0.2">
      <c r="D7" s="13" t="s">
        <v>87</v>
      </c>
      <c r="E7" s="64">
        <v>0</v>
      </c>
      <c r="F7" s="16">
        <v>106167.94</v>
      </c>
      <c r="G7" s="16">
        <v>119642.35</v>
      </c>
      <c r="H7" s="16">
        <v>17096.93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0</v>
      </c>
      <c r="F8" s="16">
        <v>817929</v>
      </c>
      <c r="G8" s="16">
        <v>321099</v>
      </c>
      <c r="H8" s="16">
        <v>15835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0</v>
      </c>
      <c r="F9" s="16">
        <v>300</v>
      </c>
      <c r="G9" s="16">
        <v>84</v>
      </c>
      <c r="H9" s="16">
        <v>43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6250583</v>
      </c>
      <c r="F10" s="16">
        <v>9869583</v>
      </c>
      <c r="G10" s="16">
        <v>9869583</v>
      </c>
      <c r="H10" s="16">
        <v>9869583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0</v>
      </c>
      <c r="F11" s="16">
        <f t="shared" ref="F11:G11" si="0">+F10*F6</f>
        <v>1381741.62</v>
      </c>
      <c r="G11" s="16">
        <f t="shared" si="0"/>
        <v>4046529.03</v>
      </c>
      <c r="H11" s="16">
        <f>+H10*H6</f>
        <v>8981320.5300000012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174</v>
      </c>
      <c r="F16" s="41">
        <v>12320</v>
      </c>
      <c r="G16" s="41">
        <v>11197</v>
      </c>
      <c r="H16" s="41">
        <v>160388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1364450</v>
      </c>
      <c r="F17" s="16">
        <v>656359</v>
      </c>
      <c r="G17" s="16">
        <v>3225138</v>
      </c>
      <c r="H17" s="16">
        <v>2907474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946390</v>
      </c>
      <c r="F19" s="16">
        <v>369817</v>
      </c>
      <c r="G19" s="16">
        <v>22920</v>
      </c>
      <c r="H19" s="16">
        <v>1023442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14114</v>
      </c>
      <c r="F20" s="16">
        <v>13409</v>
      </c>
      <c r="G20" s="16">
        <v>16703</v>
      </c>
      <c r="H20" s="16">
        <v>16056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2219632</v>
      </c>
      <c r="F21" s="16">
        <v>3058999</v>
      </c>
      <c r="G21" s="16">
        <v>2915419</v>
      </c>
      <c r="H21" s="16">
        <v>3155723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215167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5089153</v>
      </c>
      <c r="F23" s="16">
        <v>4633018</v>
      </c>
      <c r="G23" s="16">
        <v>6507669</v>
      </c>
      <c r="H23" s="16">
        <v>7902751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11857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6484411</v>
      </c>
      <c r="F25" s="16">
        <v>7099008</v>
      </c>
      <c r="G25" s="16">
        <v>7579404</v>
      </c>
      <c r="H25" s="16">
        <v>8352332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200606</v>
      </c>
      <c r="F26" s="16">
        <v>200606</v>
      </c>
      <c r="G26" s="16">
        <v>200606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6685017</v>
      </c>
      <c r="F28" s="16">
        <v>7299614</v>
      </c>
      <c r="G28" s="16">
        <v>7780010</v>
      </c>
      <c r="H28" s="16">
        <v>8352332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150105</v>
      </c>
      <c r="F29" s="16">
        <v>198374</v>
      </c>
      <c r="G29" s="16">
        <v>215474</v>
      </c>
      <c r="H29" s="16">
        <v>340195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11924275</v>
      </c>
      <c r="F30" s="42">
        <v>12131006</v>
      </c>
      <c r="G30" s="42">
        <v>14515010</v>
      </c>
      <c r="H30" s="42">
        <v>16595278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7381090</v>
      </c>
      <c r="F35" s="41">
        <v>7039504</v>
      </c>
      <c r="G35" s="41">
        <v>4706301</v>
      </c>
      <c r="H35" s="41">
        <v>6748864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2995846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654158</v>
      </c>
      <c r="F37" s="16">
        <v>663754</v>
      </c>
      <c r="G37" s="16">
        <v>1485039</v>
      </c>
      <c r="H37" s="16">
        <v>8612637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10419017</v>
      </c>
      <c r="F39" s="16">
        <v>10249872</v>
      </c>
      <c r="G39" s="16">
        <v>15004767</v>
      </c>
      <c r="H39" s="16">
        <v>17068684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659099</v>
      </c>
      <c r="H40" s="16">
        <v>750498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7967579</v>
      </c>
      <c r="F42" s="16">
        <v>12844169</v>
      </c>
      <c r="G42" s="16">
        <v>6165407</v>
      </c>
      <c r="H42" s="16">
        <v>1343000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18386596</v>
      </c>
      <c r="F43" s="42">
        <v>23094041</v>
      </c>
      <c r="G43" s="42">
        <v>21829273</v>
      </c>
      <c r="H43" s="42">
        <v>19162182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6250583</v>
      </c>
      <c r="F46" s="44">
        <v>14869583</v>
      </c>
      <c r="G46" s="44">
        <v>9869583</v>
      </c>
      <c r="H46" s="44">
        <v>9869583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6250583</v>
      </c>
      <c r="F47" s="43">
        <v>9869583</v>
      </c>
      <c r="G47" s="43">
        <v>9869583</v>
      </c>
      <c r="H47" s="43">
        <v>9869583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6250583</v>
      </c>
      <c r="F48" s="43">
        <v>9869583</v>
      </c>
      <c r="G48" s="43">
        <v>9869583</v>
      </c>
      <c r="H48" s="43">
        <v>9869583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271045</v>
      </c>
      <c r="F49" s="43">
        <v>271045</v>
      </c>
      <c r="G49" s="43">
        <v>271045</v>
      </c>
      <c r="H49" s="43">
        <v>271045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84561</v>
      </c>
      <c r="F57" s="43">
        <v>84035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-13068510</v>
      </c>
      <c r="F58" s="43">
        <v>-21187698</v>
      </c>
      <c r="G58" s="43">
        <v>-17454891</v>
      </c>
      <c r="H58" s="43">
        <v>-12707532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-6462321</v>
      </c>
      <c r="F59" s="43">
        <v>-10963035</v>
      </c>
      <c r="G59" s="43">
        <v>-7314263</v>
      </c>
      <c r="H59" s="43">
        <v>-2566904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11924275</v>
      </c>
      <c r="F61" s="45">
        <v>12131006</v>
      </c>
      <c r="G61" s="45">
        <v>14515010</v>
      </c>
      <c r="H61" s="45">
        <v>16595278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4044239</v>
      </c>
      <c r="F65" s="44">
        <v>708444</v>
      </c>
      <c r="G65" s="44">
        <v>465168</v>
      </c>
      <c r="H65" s="44">
        <v>2073037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3072119</v>
      </c>
      <c r="F66" s="43">
        <v>1908136</v>
      </c>
      <c r="G66" s="43">
        <v>2290695</v>
      </c>
      <c r="H66" s="43">
        <v>2943644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972120</v>
      </c>
      <c r="F67" s="43">
        <v>-1199692</v>
      </c>
      <c r="G67" s="43">
        <v>-1825527</v>
      </c>
      <c r="H67" s="43">
        <v>-870607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616359</v>
      </c>
      <c r="F68" s="43">
        <v>1067346</v>
      </c>
      <c r="G68" s="43">
        <v>1805509</v>
      </c>
      <c r="H68" s="43">
        <v>734331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783971</v>
      </c>
      <c r="F69" s="43">
        <v>354105</v>
      </c>
      <c r="G69" s="43">
        <v>341053</v>
      </c>
      <c r="H69" s="43">
        <v>1018392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690645</v>
      </c>
      <c r="F70" s="43">
        <v>753535</v>
      </c>
      <c r="G70" s="43">
        <v>719764</v>
      </c>
      <c r="H70" s="43">
        <v>772801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188467</v>
      </c>
      <c r="F71" s="43">
        <v>18942</v>
      </c>
      <c r="G71" s="43">
        <v>699895</v>
      </c>
      <c r="H71" s="43">
        <v>868752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-616677</v>
      </c>
      <c r="F72" s="43">
        <v>-2640085</v>
      </c>
      <c r="G72" s="43">
        <v>-4671984</v>
      </c>
      <c r="H72" s="43">
        <v>-3492082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116865</v>
      </c>
      <c r="F73" s="43">
        <v>38139</v>
      </c>
      <c r="G73" s="43">
        <v>509941</v>
      </c>
      <c r="H73" s="43">
        <v>683067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464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-499812</v>
      </c>
      <c r="F75" s="43">
        <v>-2601946</v>
      </c>
      <c r="G75" s="43">
        <v>-4162043</v>
      </c>
      <c r="H75" s="43">
        <v>-2809479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69277</v>
      </c>
      <c r="G76" s="43">
        <v>830793</v>
      </c>
      <c r="H76" s="43">
        <v>677617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-499812</v>
      </c>
      <c r="F77" s="43">
        <v>-2671223</v>
      </c>
      <c r="G77" s="43">
        <v>-4992836</v>
      </c>
      <c r="H77" s="43">
        <v>-3487096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-499812</v>
      </c>
      <c r="F82" s="43">
        <v>-2671223</v>
      </c>
      <c r="G82" s="43">
        <v>-4992836</v>
      </c>
      <c r="H82" s="43">
        <v>-3487096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-499812</v>
      </c>
      <c r="F84" s="45">
        <v>-2671223</v>
      </c>
      <c r="G84" s="45">
        <v>-4992836</v>
      </c>
      <c r="H84" s="45">
        <v>-3487096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12320</v>
      </c>
      <c r="F88" s="44">
        <v>60647</v>
      </c>
      <c r="G88" s="44">
        <v>63378</v>
      </c>
      <c r="H88" s="44">
        <v>85619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-50047</v>
      </c>
      <c r="F89" s="43">
        <v>-4728334</v>
      </c>
      <c r="G89" s="43">
        <v>-1327491</v>
      </c>
      <c r="H89" s="43">
        <v>-31458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-27779</v>
      </c>
      <c r="F90" s="43">
        <v>-169360</v>
      </c>
      <c r="G90" s="43">
        <v>-120409</v>
      </c>
      <c r="H90" s="43">
        <v>-57037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65680</v>
      </c>
      <c r="F91" s="43">
        <v>4849367</v>
      </c>
      <c r="G91" s="43">
        <v>1395719</v>
      </c>
      <c r="H91" s="43">
        <v>163264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174</v>
      </c>
      <c r="F92" s="45">
        <v>12320</v>
      </c>
      <c r="G92" s="45">
        <v>11197</v>
      </c>
      <c r="H92" s="45">
        <v>160388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8.2873714117404962</v>
      </c>
      <c r="G96" s="46">
        <f>+G8*100/G10</f>
        <v>3.2534201293002956</v>
      </c>
      <c r="H96" s="46">
        <f>+H8*100/H10</f>
        <v>0.16044244219841913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-7.996246110162844E-2</v>
      </c>
      <c r="F97" s="47">
        <f>+F84/F10</f>
        <v>-0.27065206301015959</v>
      </c>
      <c r="G97" s="47">
        <f>+G84/G10</f>
        <v>-0.50588115019651791</v>
      </c>
      <c r="H97" s="47">
        <f>+H84/H10</f>
        <v>-0.35331746032228517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-1.0338749201474486</v>
      </c>
      <c r="F99" s="47">
        <f>+F59/F10</f>
        <v>-1.1107900911315098</v>
      </c>
      <c r="G99" s="47">
        <f>+G59/G10</f>
        <v>-0.74109139160185389</v>
      </c>
      <c r="H99" s="47">
        <f>+H59/H10</f>
        <v>-0.26008231553450639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-0.51726928826234275</v>
      </c>
      <c r="G100" s="47">
        <f>+G11/G84</f>
        <v>-0.81046704317946749</v>
      </c>
      <c r="H100" s="47">
        <f>+H11/H84</f>
        <v>-2.5755874028131149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-0.12603641418640005</v>
      </c>
      <c r="G103" s="48">
        <f>+G11/G59</f>
        <v>-0.55323810888397096</v>
      </c>
      <c r="H103" s="48">
        <f>+H11/H59</f>
        <v>-3.498892256975719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24.037155074168464</v>
      </c>
      <c r="F105" s="53">
        <f>+F67*100/F65</f>
        <v>-169.34182518307728</v>
      </c>
      <c r="G105" s="53">
        <f>+G67*100/G65</f>
        <v>-392.44466515323495</v>
      </c>
      <c r="H105" s="53">
        <f>+H67*100/H65</f>
        <v>-41.99669373966794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-12.358616787979148</v>
      </c>
      <c r="F106" s="54">
        <f>+F75*100/F65</f>
        <v>-367.27617144050907</v>
      </c>
      <c r="G106" s="54">
        <f>+G75*100/G65</f>
        <v>-894.73974993980664</v>
      </c>
      <c r="H106" s="54">
        <f>+H75*100/H65</f>
        <v>-135.52478802838542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-12.358616787979148</v>
      </c>
      <c r="F107" s="54">
        <f>+F82*100/F65</f>
        <v>-377.05492600685449</v>
      </c>
      <c r="G107" s="54">
        <f>+G82*100/G65</f>
        <v>-1073.340384549238</v>
      </c>
      <c r="H107" s="54">
        <f>+H82*100/H65</f>
        <v>-168.21195183684614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-4.191550429690694</v>
      </c>
      <c r="F108" s="54">
        <f>F82*100/F30</f>
        <v>-22.019797863425342</v>
      </c>
      <c r="G108" s="54">
        <f>G82*100/G30</f>
        <v>-34.39774412831958</v>
      </c>
      <c r="H108" s="54">
        <f>H82*100/H30</f>
        <v>-21.012579602462822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7.7342490414821548</v>
      </c>
      <c r="F109" s="55">
        <f>+F84*100/F59</f>
        <v>24.365725367108652</v>
      </c>
      <c r="G109" s="55">
        <f>+G84*100/G59</f>
        <v>68.261641671895035</v>
      </c>
      <c r="H109" s="55">
        <f>+H84*100/H59</f>
        <v>135.84832155779881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154.19466592308547</v>
      </c>
      <c r="F111" s="46">
        <f>+F43*100/F30</f>
        <v>190.37201861082255</v>
      </c>
      <c r="G111" s="46">
        <f>+G43*100/G30</f>
        <v>150.39102969960061</v>
      </c>
      <c r="H111" s="46">
        <f>+H43*100/H30</f>
        <v>115.46767701029172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-54.194665923085473</v>
      </c>
      <c r="F112" s="47">
        <f>+(F59+F60)*100/F30</f>
        <v>-90.37201861082255</v>
      </c>
      <c r="G112" s="47">
        <f>+(G59+G60)*100/G30</f>
        <v>-50.391029699600622</v>
      </c>
      <c r="H112" s="47">
        <f>+(H59+H60)*100/H30</f>
        <v>-15.467677010291723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>
        <f>+F75/F76</f>
        <v>-37.558583656913548</v>
      </c>
      <c r="G113" s="48">
        <f>+G75/G76</f>
        <v>-5.0097232403258092</v>
      </c>
      <c r="H113" s="48">
        <f>+H75/H76</f>
        <v>-4.1461164640202357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0.33916015858406484</v>
      </c>
      <c r="F115" s="46">
        <f>+F65/F30</f>
        <v>5.8399443541615595E-2</v>
      </c>
      <c r="G115" s="46">
        <f>+G65/G30</f>
        <v>3.2047377163363991E-2</v>
      </c>
      <c r="H115" s="46">
        <f>+H65/H30</f>
        <v>0.124917280686711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0.60497063807017992</v>
      </c>
      <c r="F116" s="47">
        <f>+F65/F28</f>
        <v>9.7052255091844578E-2</v>
      </c>
      <c r="G116" s="47">
        <f>+G65/G28</f>
        <v>5.9790154511369521E-2</v>
      </c>
      <c r="H116" s="47">
        <f>+H65/H28</f>
        <v>0.24819858693356539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-0.75878840435703421</v>
      </c>
      <c r="F117" s="48">
        <f>+F65/F120</f>
        <v>-0.12612825613768847</v>
      </c>
      <c r="G117" s="48">
        <f>+G65/G120</f>
        <v>-5.4744337419669636E-2</v>
      </c>
      <c r="H117" s="48">
        <f>+H65/H120</f>
        <v>-0.22616759254077026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0.48844847839292327</v>
      </c>
      <c r="F119" s="46">
        <f>+F23/F39</f>
        <v>0.45200740067778405</v>
      </c>
      <c r="G119" s="46">
        <f>+G23/G39</f>
        <v>0.43370676798913305</v>
      </c>
      <c r="H119" s="46">
        <f>+H23/H39</f>
        <v>0.46299708870349937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-5329864</v>
      </c>
      <c r="F120" s="42">
        <f>+F23-F39</f>
        <v>-5616854</v>
      </c>
      <c r="G120" s="42">
        <f>+G23-G39</f>
        <v>-8497098</v>
      </c>
      <c r="H120" s="42">
        <f>+H23-H39</f>
        <v>-9165933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2020-10-28T08:27:50Z</dcterms:modified>
</cp:coreProperties>
</file>